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kborisovs\Desktop\Georgia\Building A\Maintenance tender\Agreement draft\"/>
    </mc:Choice>
  </mc:AlternateContent>
  <xr:revisionPtr revIDLastSave="0" documentId="10_ncr:100000_{B83DEF90-25E1-4290-A1B9-00853B1C8B62}" xr6:coauthVersionLast="31" xr6:coauthVersionMax="31" xr10:uidLastSave="{00000000-0000-0000-0000-000000000000}"/>
  <bookViews>
    <workbookView xWindow="0" yWindow="0" windowWidth="19155" windowHeight="6795" xr2:uid="{00000000-000D-0000-FFFF-FFFF00000000}"/>
  </bookViews>
  <sheets>
    <sheet name="Worksheet" sheetId="1" r:id="rId1"/>
  </sheets>
  <calcPr calcId="179017"/>
</workbook>
</file>

<file path=xl/calcChain.xml><?xml version="1.0" encoding="utf-8"?>
<calcChain xmlns="http://schemas.openxmlformats.org/spreadsheetml/2006/main">
  <c r="I13" i="1" l="1"/>
  <c r="I14" i="1"/>
  <c r="I15" i="1"/>
  <c r="I16" i="1"/>
  <c r="I17" i="1"/>
  <c r="I18" i="1"/>
  <c r="I12" i="1"/>
  <c r="I10" i="1"/>
  <c r="F10" i="1"/>
  <c r="F13" i="1"/>
  <c r="F14" i="1"/>
  <c r="F15" i="1"/>
  <c r="F16" i="1"/>
  <c r="F17" i="1"/>
  <c r="F18" i="1"/>
  <c r="F12" i="1"/>
  <c r="G10" i="1" l="1"/>
  <c r="H10" i="1"/>
  <c r="I8" i="1" l="1"/>
  <c r="I19" i="1" l="1"/>
  <c r="I20" i="1" l="1"/>
  <c r="I21" i="1" s="1"/>
  <c r="A25" i="1" s="1"/>
</calcChain>
</file>

<file path=xl/sharedStrings.xml><?xml version="1.0" encoding="utf-8"?>
<sst xmlns="http://schemas.openxmlformats.org/spreadsheetml/2006/main" count="53" uniqueCount="42">
  <si>
    <t>Appendix nr.4 - Monthly works acceptance certificate</t>
  </si>
  <si>
    <t>Works acceptance certificate Nr.__________</t>
  </si>
  <si>
    <t>For period: 201_. ___________</t>
  </si>
  <si>
    <t>Agreement Nr.</t>
  </si>
  <si>
    <t>Effective from:</t>
  </si>
  <si>
    <t>Facility:</t>
  </si>
  <si>
    <t>Evolution Georgia</t>
  </si>
  <si>
    <t>Address:</t>
  </si>
  <si>
    <t>Mekanizatsia Street 1/2, Tbilisi, Georgia</t>
  </si>
  <si>
    <t>Description of works</t>
  </si>
  <si>
    <t>Fixed Price</t>
  </si>
  <si>
    <t>Materials, additionally performed works</t>
  </si>
  <si>
    <t>Comment</t>
  </si>
  <si>
    <t>Building</t>
  </si>
  <si>
    <t>Comments</t>
  </si>
  <si>
    <t>Monthly fee for engineering systems maintenance</t>
  </si>
  <si>
    <t>Labor rate, GEL excl. VAT/h</t>
  </si>
  <si>
    <t>Man hours, h</t>
  </si>
  <si>
    <t>Labor cost, GEL excl. VAT</t>
  </si>
  <si>
    <t>Materials, GEL excl. VAT</t>
  </si>
  <si>
    <t>Total, GEL excl. VAT</t>
  </si>
  <si>
    <t>Transport, GEL excl. VAT</t>
  </si>
  <si>
    <t>Date</t>
  </si>
  <si>
    <t>VAT (18%)</t>
  </si>
  <si>
    <t>SubTotal</t>
  </si>
  <si>
    <t>Total including VAT (18%)</t>
  </si>
  <si>
    <t>Comments:</t>
  </si>
  <si>
    <t>This certificate is prepared in 2 copies: 1 copy for Customer, 1 copy for CONTRACTOR</t>
  </si>
  <si>
    <t>"Contractor name"</t>
  </si>
  <si>
    <t>Registration nr.</t>
  </si>
  <si>
    <t>E-mail:</t>
  </si>
  <si>
    <t>postal code:</t>
  </si>
  <si>
    <t>Telephone:</t>
  </si>
  <si>
    <t>Fax:</t>
  </si>
  <si>
    <t xml:space="preserve">CONTRACTOR: ________________ </t>
  </si>
  <si>
    <t>Signature:</t>
  </si>
  <si>
    <t>Date:</t>
  </si>
  <si>
    <t>Stamp</t>
  </si>
  <si>
    <t>CUSTOMER: Evolution Georgia LLC</t>
  </si>
  <si>
    <t xml:space="preserve">Works accepted by: </t>
  </si>
  <si>
    <t>Floor number</t>
  </si>
  <si>
    <t xml:space="preserve">Works delivered 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</si>
</sst>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x14ac:knownFonts="1">
    <font>
      <sz val="10"/>
      <color rgb="FF000000"/>
      <name val="Arial"/>
    </font>
    <font>
      <b/>
      <sz val="11"/>
      <color rgb="FF000000"/>
      <name val="Arial"/>
    </font>
    <font>
      <b/>
      <sz val="10"/>
      <color rgb="FF000000"/>
      <name val="Arial"/>
    </font>
    <font>
      <sz val="9"/>
      <name val="Arial"/>
      <family val="2"/>
      <charset val="186"/>
    </font>
    <font>
      <sz val="10"/>
      <color rgb="FF000000"/>
      <name val="Arial"/>
      <family val="2"/>
    </font>
    <font>
      <b/>
      <sz val="10"/>
      <color rgb="FF000000"/>
      <name val="Arial"/>
      <family val="2"/>
    </font>
    <font>
      <sz val="9"/>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21">
    <border>
      <left/>
      <right/>
      <top/>
      <bottom/>
      <diagonal/>
    </border>
    <border>
      <left/>
      <right/>
      <top style="thin">
        <color rgb="FF999999"/>
      </top>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diagonal/>
    </border>
    <border>
      <left/>
      <right style="thin">
        <color rgb="FF999999"/>
      </right>
      <top style="thin">
        <color rgb="FF999999"/>
      </top>
      <bottom/>
      <diagonal/>
    </border>
    <border>
      <left style="thin">
        <color rgb="FF999999"/>
      </left>
      <right/>
      <top/>
      <bottom/>
      <diagonal/>
    </border>
    <border>
      <left style="thin">
        <color rgb="FF999999"/>
      </left>
      <right/>
      <top/>
      <bottom style="thin">
        <color rgb="FF999999"/>
      </bottom>
      <diagonal/>
    </border>
    <border>
      <left/>
      <right/>
      <top/>
      <bottom style="thin">
        <color rgb="FF999999"/>
      </bottom>
      <diagonal/>
    </border>
    <border>
      <left/>
      <right style="thin">
        <color rgb="FF999999"/>
      </right>
      <top/>
      <bottom style="thin">
        <color rgb="FF999999"/>
      </bottom>
      <diagonal/>
    </border>
    <border>
      <left/>
      <right style="thin">
        <color rgb="FF999999"/>
      </right>
      <top/>
      <bottom/>
      <diagonal/>
    </border>
    <border>
      <left style="thin">
        <color rgb="FF999999"/>
      </left>
      <right style="thin">
        <color rgb="FF999999"/>
      </right>
      <top style="thin">
        <color rgb="FF999999"/>
      </top>
      <bottom/>
      <diagonal/>
    </border>
    <border>
      <left style="thin">
        <color rgb="FF999999"/>
      </left>
      <right style="thin">
        <color rgb="FF999999"/>
      </right>
      <top/>
      <bottom/>
      <diagonal/>
    </border>
    <border>
      <left style="thin">
        <color rgb="FF999999"/>
      </left>
      <right style="thin">
        <color rgb="FF999999"/>
      </right>
      <top/>
      <bottom style="thin">
        <color rgb="FF999999"/>
      </bottom>
      <diagonal/>
    </border>
    <border>
      <left style="thin">
        <color rgb="FF999999"/>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s>
  <cellStyleXfs count="1">
    <xf numFmtId="0" fontId="0" fillId="0" borderId="0"/>
  </cellStyleXfs>
  <cellXfs count="72">
    <xf numFmtId="0" fontId="0" fillId="0" borderId="0" xfId="0" applyAlignment="1">
      <alignment vertical="top"/>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left" vertical="top" wrapText="1"/>
    </xf>
    <xf numFmtId="164" fontId="0" fillId="0" borderId="2" xfId="0" applyNumberFormat="1" applyBorder="1" applyAlignment="1">
      <alignment horizontal="right" vertical="top" wrapText="1"/>
    </xf>
    <xf numFmtId="0" fontId="0" fillId="0" borderId="9" xfId="0" applyBorder="1" applyAlignment="1">
      <alignment vertical="top"/>
    </xf>
    <xf numFmtId="0" fontId="3" fillId="2" borderId="14" xfId="0" applyFont="1" applyFill="1" applyBorder="1" applyAlignment="1">
      <alignment horizontal="center" vertical="center"/>
    </xf>
    <xf numFmtId="49" fontId="3" fillId="2" borderId="14" xfId="0" applyNumberFormat="1" applyFont="1" applyFill="1" applyBorder="1" applyAlignment="1">
      <alignment horizontal="center" vertical="center"/>
    </xf>
    <xf numFmtId="2" fontId="0" fillId="0" borderId="2" xfId="0" applyNumberFormat="1" applyBorder="1" applyAlignment="1">
      <alignment horizontal="center" vertical="center" wrapText="1"/>
    </xf>
    <xf numFmtId="164" fontId="0" fillId="0" borderId="2" xfId="0" applyNumberFormat="1" applyBorder="1" applyAlignment="1">
      <alignment horizontal="center" vertical="center" wrapText="1"/>
    </xf>
    <xf numFmtId="0" fontId="1" fillId="0" borderId="0" xfId="0" applyFont="1" applyAlignment="1">
      <alignment horizontal="center" vertical="top"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2" xfId="0" applyBorder="1" applyAlignment="1">
      <alignment vertical="top"/>
    </xf>
    <xf numFmtId="0" fontId="0" fillId="0" borderId="2" xfId="0" applyBorder="1" applyAlignment="1">
      <alignment vertical="top" wrapText="1"/>
    </xf>
    <xf numFmtId="0" fontId="0" fillId="0" borderId="1" xfId="0" applyBorder="1" applyAlignment="1">
      <alignment vertical="top"/>
    </xf>
    <xf numFmtId="0" fontId="0" fillId="0" borderId="4" xfId="0" applyBorder="1" applyAlignment="1">
      <alignment vertical="top"/>
    </xf>
    <xf numFmtId="0" fontId="0" fillId="0" borderId="7" xfId="0" applyBorder="1" applyAlignment="1">
      <alignment vertical="top"/>
    </xf>
    <xf numFmtId="0" fontId="0" fillId="0" borderId="8" xfId="0" applyBorder="1" applyAlignment="1">
      <alignment vertical="top"/>
    </xf>
    <xf numFmtId="0" fontId="2" fillId="0" borderId="3" xfId="0" applyFont="1" applyBorder="1" applyAlignment="1">
      <alignment vertical="top" wrapText="1"/>
    </xf>
    <xf numFmtId="0" fontId="0" fillId="0" borderId="6" xfId="0" applyBorder="1" applyAlignment="1">
      <alignment vertical="top"/>
    </xf>
    <xf numFmtId="0" fontId="2" fillId="0" borderId="3" xfId="0" applyFont="1" applyBorder="1" applyAlignment="1">
      <alignment horizontal="left" vertical="top"/>
    </xf>
    <xf numFmtId="0" fontId="0" fillId="0" borderId="10" xfId="0" applyBorder="1" applyAlignment="1">
      <alignment vertical="top"/>
    </xf>
    <xf numFmtId="0" fontId="0" fillId="0" borderId="5" xfId="0" applyBorder="1" applyAlignment="1">
      <alignment vertical="top"/>
    </xf>
    <xf numFmtId="0" fontId="0" fillId="0" borderId="11" xfId="0" applyBorder="1" applyAlignment="1">
      <alignment vertical="top"/>
    </xf>
    <xf numFmtId="0" fontId="0" fillId="0" borderId="9" xfId="0" applyBorder="1" applyAlignment="1">
      <alignment vertical="top"/>
    </xf>
    <xf numFmtId="0" fontId="0" fillId="0" borderId="12" xfId="0" applyBorder="1" applyAlignment="1">
      <alignment vertical="top"/>
    </xf>
    <xf numFmtId="0" fontId="0" fillId="0" borderId="0" xfId="0"/>
    <xf numFmtId="0" fontId="0" fillId="0" borderId="0" xfId="0"/>
    <xf numFmtId="0" fontId="0" fillId="0" borderId="15" xfId="0" applyBorder="1" applyAlignment="1">
      <alignment horizontal="left" vertical="center"/>
    </xf>
    <xf numFmtId="0" fontId="0" fillId="0" borderId="15" xfId="0" applyBorder="1"/>
    <xf numFmtId="0" fontId="4" fillId="0" borderId="2" xfId="0" applyFont="1" applyBorder="1" applyAlignment="1">
      <alignment horizontal="center" vertical="center" wrapText="1"/>
    </xf>
    <xf numFmtId="0" fontId="0" fillId="0" borderId="0" xfId="0" applyAlignment="1">
      <alignment horizontal="center" vertical="center"/>
    </xf>
    <xf numFmtId="2" fontId="2" fillId="0" borderId="0" xfId="0" applyNumberFormat="1" applyFon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2" fontId="0" fillId="3" borderId="2" xfId="0" applyNumberFormat="1" applyFill="1" applyBorder="1" applyAlignment="1">
      <alignment horizontal="center" vertical="center" wrapText="1"/>
    </xf>
    <xf numFmtId="0" fontId="5" fillId="0" borderId="0" xfId="0" applyFont="1" applyAlignment="1">
      <alignment horizontal="right" vertical="top"/>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5" fillId="0" borderId="4"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1" fontId="6" fillId="0" borderId="13"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4" fillId="0" borderId="0" xfId="0" applyFont="1" applyAlignment="1">
      <alignment horizontal="left" vertical="center" wrapText="1"/>
    </xf>
    <xf numFmtId="0" fontId="5" fillId="0" borderId="1" xfId="0" applyFont="1" applyBorder="1" applyAlignment="1">
      <alignment horizontal="left" vertical="top"/>
    </xf>
    <xf numFmtId="0" fontId="4" fillId="0" borderId="0" xfId="0" applyFont="1" applyAlignment="1">
      <alignment vertical="top" wrapText="1"/>
    </xf>
    <xf numFmtId="0" fontId="4" fillId="0" borderId="0" xfId="0" applyFont="1" applyAlignment="1">
      <alignment vertical="top"/>
    </xf>
    <xf numFmtId="0" fontId="4" fillId="0" borderId="7" xfId="0" applyFont="1" applyBorder="1" applyAlignment="1">
      <alignment vertical="top"/>
    </xf>
    <xf numFmtId="0" fontId="4" fillId="0" borderId="5" xfId="0" applyFont="1" applyBorder="1" applyAlignment="1">
      <alignment vertical="top" wrapText="1"/>
    </xf>
    <xf numFmtId="0" fontId="4" fillId="0" borderId="5" xfId="0" applyFont="1" applyBorder="1" applyAlignment="1">
      <alignment vertical="top"/>
    </xf>
    <xf numFmtId="0" fontId="4" fillId="0" borderId="6" xfId="0" applyFont="1" applyBorder="1" applyAlignment="1">
      <alignment vertical="top"/>
    </xf>
    <xf numFmtId="0" fontId="2" fillId="4" borderId="2" xfId="0" applyFont="1" applyFill="1" applyBorder="1" applyAlignment="1">
      <alignment vertical="center"/>
    </xf>
    <xf numFmtId="0" fontId="0" fillId="4" borderId="2" xfId="0" applyFill="1" applyBorder="1" applyAlignment="1">
      <alignment vertical="top"/>
    </xf>
    <xf numFmtId="2" fontId="4" fillId="4" borderId="2" xfId="0" applyNumberFormat="1" applyFont="1" applyFill="1" applyBorder="1" applyAlignment="1">
      <alignment horizontal="center" vertical="center"/>
    </xf>
    <xf numFmtId="2" fontId="2" fillId="4" borderId="2" xfId="0" applyNumberFormat="1" applyFont="1" applyFill="1" applyBorder="1" applyAlignment="1">
      <alignment horizontal="center" vertical="center"/>
    </xf>
    <xf numFmtId="0" fontId="0" fillId="4" borderId="2" xfId="0" applyFill="1" applyBorder="1" applyAlignment="1">
      <alignment vertical="top"/>
    </xf>
    <xf numFmtId="2" fontId="0" fillId="4" borderId="2" xfId="0" applyNumberFormat="1" applyFill="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5"/>
  <sheetViews>
    <sheetView tabSelected="1" workbookViewId="0">
      <selection activeCell="N17" sqref="N17"/>
    </sheetView>
  </sheetViews>
  <sheetFormatPr defaultRowHeight="12.75" x14ac:dyDescent="0.2"/>
  <cols>
    <col min="1" max="1" width="7" customWidth="1"/>
    <col min="2" max="3" width="23" customWidth="1"/>
    <col min="4" max="4" width="15" style="33" customWidth="1"/>
    <col min="5" max="6" width="13" style="33" customWidth="1"/>
    <col min="7" max="7" width="16.28515625" style="33" customWidth="1"/>
    <col min="8" max="8" width="13.140625" style="33" customWidth="1"/>
    <col min="9" max="9" width="14" style="33" customWidth="1"/>
    <col min="10" max="10" width="11" customWidth="1"/>
  </cols>
  <sheetData>
    <row r="1" spans="1:12" x14ac:dyDescent="0.2">
      <c r="A1" s="28" t="s">
        <v>0</v>
      </c>
    </row>
    <row r="2" spans="1:12" ht="14.1" customHeight="1" x14ac:dyDescent="0.2">
      <c r="A2" s="10" t="s">
        <v>1</v>
      </c>
      <c r="B2" s="11"/>
      <c r="C2" s="11"/>
      <c r="D2" s="35" t="s">
        <v>3</v>
      </c>
      <c r="E2" s="35"/>
      <c r="F2" s="35"/>
      <c r="G2" s="11"/>
      <c r="H2" s="29"/>
      <c r="I2" s="29"/>
      <c r="J2" s="29"/>
    </row>
    <row r="3" spans="1:12" ht="12.75" customHeight="1" x14ac:dyDescent="0.2">
      <c r="A3" s="13" t="s">
        <v>2</v>
      </c>
      <c r="B3" s="11"/>
      <c r="C3" s="11"/>
      <c r="D3" s="35" t="s">
        <v>4</v>
      </c>
      <c r="E3" s="35"/>
      <c r="F3" s="35"/>
      <c r="G3" s="11"/>
      <c r="H3" s="29"/>
      <c r="I3" s="29"/>
      <c r="J3" s="29"/>
    </row>
    <row r="4" spans="1:12" ht="12.75" customHeight="1" x14ac:dyDescent="0.2">
      <c r="A4" s="13"/>
      <c r="B4" s="11"/>
      <c r="C4" s="11"/>
      <c r="D4" s="35" t="s">
        <v>5</v>
      </c>
      <c r="E4" s="58" t="s">
        <v>6</v>
      </c>
      <c r="F4" s="58"/>
      <c r="G4" s="58"/>
      <c r="H4" s="58"/>
      <c r="I4" s="58"/>
      <c r="J4" s="58"/>
    </row>
    <row r="5" spans="1:12" ht="12.75" customHeight="1" x14ac:dyDescent="0.2">
      <c r="A5" s="13"/>
      <c r="B5" s="11"/>
      <c r="C5" s="11"/>
      <c r="D5" s="35" t="s">
        <v>7</v>
      </c>
      <c r="E5" s="58" t="s">
        <v>8</v>
      </c>
      <c r="F5" s="58"/>
      <c r="G5" s="58"/>
      <c r="H5" s="58"/>
      <c r="I5" s="58"/>
      <c r="J5" s="58"/>
    </row>
    <row r="7" spans="1:12" ht="26.1" customHeight="1" x14ac:dyDescent="0.2">
      <c r="A7" s="30" t="s">
        <v>9</v>
      </c>
      <c r="B7" s="31"/>
      <c r="C7" s="31"/>
      <c r="D7" s="32" t="s">
        <v>16</v>
      </c>
      <c r="E7" s="32" t="s">
        <v>17</v>
      </c>
      <c r="F7" s="32" t="s">
        <v>18</v>
      </c>
      <c r="G7" s="32" t="s">
        <v>19</v>
      </c>
      <c r="H7" s="32" t="s">
        <v>21</v>
      </c>
      <c r="I7" s="32" t="s">
        <v>20</v>
      </c>
      <c r="J7" s="2" t="s">
        <v>14</v>
      </c>
    </row>
    <row r="8" spans="1:12" x14ac:dyDescent="0.2">
      <c r="A8" s="66" t="s">
        <v>10</v>
      </c>
      <c r="B8" s="67"/>
      <c r="C8" s="67"/>
      <c r="D8" s="71"/>
      <c r="E8" s="71"/>
      <c r="F8" s="71"/>
      <c r="G8" s="71"/>
      <c r="H8" s="71"/>
      <c r="I8" s="69">
        <f>SUM(I9)</f>
        <v>0</v>
      </c>
      <c r="J8" s="70"/>
    </row>
    <row r="9" spans="1:12" ht="12.75" customHeight="1" x14ac:dyDescent="0.2">
      <c r="A9" s="55" t="s">
        <v>15</v>
      </c>
      <c r="B9" s="56"/>
      <c r="C9" s="57"/>
      <c r="D9" s="8"/>
      <c r="E9" s="8"/>
      <c r="F9" s="8"/>
      <c r="G9" s="8"/>
      <c r="H9" s="8"/>
      <c r="I9" s="43"/>
      <c r="J9" s="4"/>
    </row>
    <row r="10" spans="1:12" x14ac:dyDescent="0.2">
      <c r="A10" s="66" t="s">
        <v>11</v>
      </c>
      <c r="B10" s="67"/>
      <c r="C10" s="67"/>
      <c r="D10" s="68"/>
      <c r="E10" s="68"/>
      <c r="F10" s="68">
        <f>SUM(F12:F18)</f>
        <v>0</v>
      </c>
      <c r="G10" s="68">
        <f>SUM(G12:G18)</f>
        <v>0</v>
      </c>
      <c r="H10" s="68">
        <f>SUM(H12:H18)</f>
        <v>0</v>
      </c>
      <c r="I10" s="69">
        <f>SUM(F10:H10)</f>
        <v>0</v>
      </c>
      <c r="J10" s="70"/>
    </row>
    <row r="11" spans="1:12" ht="38.25" x14ac:dyDescent="0.2">
      <c r="A11" s="42" t="s">
        <v>22</v>
      </c>
      <c r="B11" s="51" t="s">
        <v>9</v>
      </c>
      <c r="C11" s="52"/>
      <c r="D11" s="32" t="s">
        <v>16</v>
      </c>
      <c r="E11" s="32" t="s">
        <v>17</v>
      </c>
      <c r="F11" s="32" t="s">
        <v>18</v>
      </c>
      <c r="G11" s="32" t="s">
        <v>19</v>
      </c>
      <c r="H11" s="32" t="s">
        <v>21</v>
      </c>
      <c r="I11" s="32" t="s">
        <v>20</v>
      </c>
      <c r="J11" s="41" t="s">
        <v>12</v>
      </c>
      <c r="K11" s="53" t="s">
        <v>13</v>
      </c>
      <c r="L11" s="54" t="s">
        <v>40</v>
      </c>
    </row>
    <row r="12" spans="1:12" x14ac:dyDescent="0.2">
      <c r="A12" s="3"/>
      <c r="B12" s="15"/>
      <c r="C12" s="14"/>
      <c r="D12" s="8"/>
      <c r="E12" s="8"/>
      <c r="F12" s="8">
        <f>D12*E12</f>
        <v>0</v>
      </c>
      <c r="G12" s="8"/>
      <c r="H12" s="8"/>
      <c r="I12" s="43">
        <f>SUM(F12:H12)</f>
        <v>0</v>
      </c>
      <c r="J12" s="9"/>
      <c r="K12" s="6"/>
      <c r="L12" s="7"/>
    </row>
    <row r="13" spans="1:12" x14ac:dyDescent="0.2">
      <c r="A13" s="3"/>
      <c r="B13" s="15"/>
      <c r="C13" s="14"/>
      <c r="D13" s="8"/>
      <c r="E13" s="8"/>
      <c r="F13" s="8">
        <f t="shared" ref="F13:F18" si="0">D13*E13</f>
        <v>0</v>
      </c>
      <c r="G13" s="8"/>
      <c r="H13" s="8"/>
      <c r="I13" s="43">
        <f t="shared" ref="I13:I18" si="1">SUM(F13:H13)</f>
        <v>0</v>
      </c>
      <c r="J13" s="1"/>
      <c r="K13" s="6"/>
      <c r="L13" s="7"/>
    </row>
    <row r="14" spans="1:12" x14ac:dyDescent="0.2">
      <c r="A14" s="3"/>
      <c r="B14" s="15"/>
      <c r="C14" s="14"/>
      <c r="D14" s="8"/>
      <c r="E14" s="8"/>
      <c r="F14" s="8">
        <f t="shared" si="0"/>
        <v>0</v>
      </c>
      <c r="G14" s="8"/>
      <c r="H14" s="8"/>
      <c r="I14" s="43">
        <f t="shared" si="1"/>
        <v>0</v>
      </c>
      <c r="J14" s="1"/>
      <c r="K14" s="6"/>
      <c r="L14" s="7"/>
    </row>
    <row r="15" spans="1:12" x14ac:dyDescent="0.2">
      <c r="A15" s="3"/>
      <c r="B15" s="15"/>
      <c r="C15" s="14"/>
      <c r="D15" s="8"/>
      <c r="E15" s="8"/>
      <c r="F15" s="8">
        <f t="shared" si="0"/>
        <v>0</v>
      </c>
      <c r="G15" s="8"/>
      <c r="H15" s="8"/>
      <c r="I15" s="43">
        <f t="shared" si="1"/>
        <v>0</v>
      </c>
      <c r="J15" s="9"/>
      <c r="K15" s="6"/>
      <c r="L15" s="7"/>
    </row>
    <row r="16" spans="1:12" x14ac:dyDescent="0.2">
      <c r="A16" s="3"/>
      <c r="B16" s="15"/>
      <c r="C16" s="14"/>
      <c r="D16" s="8"/>
      <c r="E16" s="8"/>
      <c r="F16" s="8">
        <f t="shared" si="0"/>
        <v>0</v>
      </c>
      <c r="G16" s="8"/>
      <c r="H16" s="8"/>
      <c r="I16" s="43">
        <f t="shared" si="1"/>
        <v>0</v>
      </c>
      <c r="J16" s="9"/>
      <c r="K16" s="6"/>
      <c r="L16" s="7"/>
    </row>
    <row r="17" spans="1:12" x14ac:dyDescent="0.2">
      <c r="A17" s="3"/>
      <c r="B17" s="15"/>
      <c r="C17" s="14"/>
      <c r="D17" s="8"/>
      <c r="E17" s="8"/>
      <c r="F17" s="8">
        <f t="shared" si="0"/>
        <v>0</v>
      </c>
      <c r="G17" s="8"/>
      <c r="H17" s="8"/>
      <c r="I17" s="43">
        <f t="shared" si="1"/>
        <v>0</v>
      </c>
      <c r="J17" s="9"/>
      <c r="K17" s="6"/>
      <c r="L17" s="7"/>
    </row>
    <row r="18" spans="1:12" x14ac:dyDescent="0.2">
      <c r="A18" s="3"/>
      <c r="B18" s="15"/>
      <c r="C18" s="14"/>
      <c r="D18" s="8"/>
      <c r="E18" s="8"/>
      <c r="F18" s="8">
        <f t="shared" si="0"/>
        <v>0</v>
      </c>
      <c r="G18" s="8"/>
      <c r="H18" s="8"/>
      <c r="I18" s="43">
        <f t="shared" si="1"/>
        <v>0</v>
      </c>
      <c r="J18" s="9"/>
      <c r="K18" s="6"/>
      <c r="L18" s="7"/>
    </row>
    <row r="19" spans="1:12" x14ac:dyDescent="0.2">
      <c r="A19" s="44" t="s">
        <v>24</v>
      </c>
      <c r="B19" s="12"/>
      <c r="C19" s="12"/>
      <c r="D19" s="12"/>
      <c r="E19" s="12"/>
      <c r="F19" s="12"/>
      <c r="G19" s="12"/>
      <c r="H19" s="12"/>
      <c r="I19" s="34">
        <f>I8+I10</f>
        <v>0</v>
      </c>
    </row>
    <row r="20" spans="1:12" ht="16.5" customHeight="1" x14ac:dyDescent="0.2">
      <c r="A20" s="44" t="s">
        <v>23</v>
      </c>
      <c r="B20" s="12"/>
      <c r="C20" s="12"/>
      <c r="D20" s="12"/>
      <c r="E20" s="12"/>
      <c r="F20" s="12"/>
      <c r="G20" s="12"/>
      <c r="H20" s="12"/>
      <c r="I20" s="34">
        <f>ROUND(I19*18/100, 2)</f>
        <v>0</v>
      </c>
    </row>
    <row r="21" spans="1:12" ht="16.5" customHeight="1" x14ac:dyDescent="0.2">
      <c r="A21" s="44" t="s">
        <v>25</v>
      </c>
      <c r="B21" s="12"/>
      <c r="C21" s="12"/>
      <c r="D21" s="12"/>
      <c r="E21" s="12"/>
      <c r="F21" s="12"/>
      <c r="G21" s="12"/>
      <c r="H21" s="12"/>
      <c r="I21" s="34">
        <f>I19+I20</f>
        <v>0</v>
      </c>
    </row>
    <row r="23" spans="1:12" x14ac:dyDescent="0.2">
      <c r="A23" s="45" t="s">
        <v>26</v>
      </c>
      <c r="B23" s="46"/>
      <c r="C23" s="46"/>
      <c r="D23" s="46"/>
      <c r="E23" s="46"/>
      <c r="F23" s="46"/>
      <c r="G23" s="46"/>
      <c r="H23" s="46"/>
      <c r="I23" s="46"/>
      <c r="J23" s="47"/>
    </row>
    <row r="24" spans="1:12" ht="12.75" customHeight="1" x14ac:dyDescent="0.2">
      <c r="A24" s="48"/>
      <c r="B24" s="49"/>
      <c r="C24" s="49"/>
      <c r="D24" s="49"/>
      <c r="E24" s="49"/>
      <c r="F24" s="49"/>
      <c r="G24" s="49"/>
      <c r="H24" s="49"/>
      <c r="I24" s="49"/>
      <c r="J24" s="50"/>
    </row>
    <row r="25" spans="1:12" ht="30" customHeight="1" x14ac:dyDescent="0.2">
      <c r="A25" s="20" t="str">
        <f>CONCATENATE("By signing this certificate CUSTOMER accepts and CONTRACTOR delivers all works and materials mentioned in this acceptance certificate if full scope, timely manner and good quality for the amount of GEL ",FIXED(I19,2),", VAT 18% GEL ",FIXED(I20,2),", Total GEL ",FIXED(I21,2),"")</f>
        <v>By signing this certificate CUSTOMER accepts and CONTRACTOR delivers all works and materials mentioned in this acceptance certificate if full scope, timely manner and good quality for the amount of GEL 0.00, VAT 18% GEL 0.00, Total GEL 0.00</v>
      </c>
      <c r="B25" s="16"/>
      <c r="C25" s="16"/>
      <c r="D25" s="16"/>
      <c r="E25" s="16"/>
      <c r="F25" s="16"/>
      <c r="G25" s="16"/>
      <c r="H25" s="16"/>
      <c r="I25" s="16"/>
      <c r="J25" s="17"/>
    </row>
    <row r="26" spans="1:12" x14ac:dyDescent="0.2">
      <c r="A26" s="21" t="s">
        <v>27</v>
      </c>
      <c r="B26" s="18"/>
      <c r="C26" s="18"/>
      <c r="D26" s="18"/>
      <c r="E26" s="18"/>
      <c r="F26" s="18"/>
      <c r="G26" s="18"/>
      <c r="H26" s="18"/>
      <c r="I26" s="18"/>
      <c r="J26" s="19"/>
    </row>
    <row r="27" spans="1:12" ht="27.95" customHeight="1" x14ac:dyDescent="0.2">
      <c r="A27" s="22" t="s">
        <v>28</v>
      </c>
      <c r="B27" s="23"/>
      <c r="C27" s="59" t="s">
        <v>34</v>
      </c>
      <c r="D27" s="17"/>
      <c r="E27" s="36"/>
      <c r="F27" s="36"/>
      <c r="G27" s="45" t="s">
        <v>38</v>
      </c>
      <c r="H27" s="16"/>
      <c r="I27" s="16"/>
      <c r="J27" s="17"/>
    </row>
    <row r="28" spans="1:12" x14ac:dyDescent="0.2">
      <c r="A28" s="24"/>
      <c r="B28" s="25"/>
      <c r="D28" s="37"/>
      <c r="E28" s="38"/>
      <c r="F28" s="38"/>
      <c r="G28" s="39"/>
      <c r="J28" s="5"/>
    </row>
    <row r="29" spans="1:12" ht="14.1" customHeight="1" x14ac:dyDescent="0.2">
      <c r="A29" s="24" t="s">
        <v>29</v>
      </c>
      <c r="B29" s="25"/>
      <c r="C29" s="60" t="s">
        <v>41</v>
      </c>
      <c r="D29" s="26"/>
      <c r="E29" s="38"/>
      <c r="F29" s="38"/>
      <c r="G29" s="63" t="s">
        <v>39</v>
      </c>
      <c r="H29" s="12"/>
      <c r="I29" s="12"/>
      <c r="J29" s="26"/>
    </row>
    <row r="30" spans="1:12" x14ac:dyDescent="0.2">
      <c r="A30" s="24" t="s">
        <v>7</v>
      </c>
      <c r="B30" s="25"/>
      <c r="C30" s="12"/>
      <c r="D30" s="26"/>
      <c r="E30" s="38"/>
      <c r="F30" s="38"/>
      <c r="G30" s="24"/>
      <c r="H30" s="12"/>
      <c r="I30" s="12"/>
      <c r="J30" s="26"/>
    </row>
    <row r="31" spans="1:12" x14ac:dyDescent="0.2">
      <c r="A31" s="24" t="s">
        <v>31</v>
      </c>
      <c r="B31" s="25"/>
      <c r="C31" s="61" t="s">
        <v>35</v>
      </c>
      <c r="D31" s="26"/>
      <c r="E31" s="38"/>
      <c r="F31" s="38"/>
      <c r="G31" s="64" t="s">
        <v>35</v>
      </c>
      <c r="H31" s="12"/>
      <c r="I31" s="12"/>
      <c r="J31" s="26"/>
    </row>
    <row r="32" spans="1:12" x14ac:dyDescent="0.2">
      <c r="A32" s="24" t="s">
        <v>32</v>
      </c>
      <c r="B32" s="25"/>
      <c r="C32" s="12"/>
      <c r="D32" s="26"/>
      <c r="E32" s="38"/>
      <c r="F32" s="38"/>
      <c r="G32" s="24"/>
      <c r="H32" s="12"/>
      <c r="I32" s="12"/>
      <c r="J32" s="26"/>
    </row>
    <row r="33" spans="1:10" x14ac:dyDescent="0.2">
      <c r="A33" s="24" t="s">
        <v>33</v>
      </c>
      <c r="B33" s="25"/>
      <c r="C33" s="61" t="s">
        <v>36</v>
      </c>
      <c r="D33" s="26"/>
      <c r="E33" s="38"/>
      <c r="F33" s="38"/>
      <c r="G33" s="64" t="s">
        <v>36</v>
      </c>
      <c r="H33" s="12"/>
      <c r="I33" s="12"/>
      <c r="J33" s="26"/>
    </row>
    <row r="34" spans="1:10" x14ac:dyDescent="0.2">
      <c r="A34" s="24" t="s">
        <v>30</v>
      </c>
      <c r="B34" s="25"/>
      <c r="C34" s="12"/>
      <c r="D34" s="26"/>
      <c r="E34" s="38"/>
      <c r="F34" s="38"/>
      <c r="G34" s="24"/>
      <c r="H34" s="12"/>
      <c r="I34" s="12"/>
      <c r="J34" s="26"/>
    </row>
    <row r="35" spans="1:10" x14ac:dyDescent="0.2">
      <c r="A35" s="21"/>
      <c r="B35" s="27"/>
      <c r="C35" s="62" t="s">
        <v>37</v>
      </c>
      <c r="D35" s="19"/>
      <c r="E35" s="40"/>
      <c r="F35" s="40"/>
      <c r="G35" s="65" t="s">
        <v>37</v>
      </c>
      <c r="H35" s="18"/>
      <c r="I35" s="18"/>
      <c r="J35" s="19"/>
    </row>
  </sheetData>
  <sheetProtection formatCells="0" formatColumns="0" formatRows="0" insertColumns="0" insertRows="0" insertHyperlinks="0" deleteColumns="0" deleteRows="0" sort="0" autoFilter="0" pivotTables="0"/>
  <mergeCells count="51">
    <mergeCell ref="E4:J4"/>
    <mergeCell ref="E5:J5"/>
    <mergeCell ref="A35:B35"/>
    <mergeCell ref="C35:D35"/>
    <mergeCell ref="G35:J35"/>
    <mergeCell ref="A33:B33"/>
    <mergeCell ref="C33:D33"/>
    <mergeCell ref="G33:J33"/>
    <mergeCell ref="A34:B34"/>
    <mergeCell ref="C34:D34"/>
    <mergeCell ref="G34:J34"/>
    <mergeCell ref="A31:B31"/>
    <mergeCell ref="C31:D31"/>
    <mergeCell ref="G31:J31"/>
    <mergeCell ref="A32:B32"/>
    <mergeCell ref="C32:D32"/>
    <mergeCell ref="G32:J32"/>
    <mergeCell ref="A28:B28"/>
    <mergeCell ref="A29:B29"/>
    <mergeCell ref="C29:D29"/>
    <mergeCell ref="G29:J29"/>
    <mergeCell ref="A30:B30"/>
    <mergeCell ref="C30:D30"/>
    <mergeCell ref="G30:J30"/>
    <mergeCell ref="A25:J25"/>
    <mergeCell ref="A26:J26"/>
    <mergeCell ref="A27:B27"/>
    <mergeCell ref="C27:D27"/>
    <mergeCell ref="G27:J27"/>
    <mergeCell ref="A19:H19"/>
    <mergeCell ref="A20:H20"/>
    <mergeCell ref="A21:H21"/>
    <mergeCell ref="A23:J24"/>
    <mergeCell ref="B14:C14"/>
    <mergeCell ref="B15:C15"/>
    <mergeCell ref="B16:C16"/>
    <mergeCell ref="B17:C17"/>
    <mergeCell ref="B18:C18"/>
    <mergeCell ref="A10:C10"/>
    <mergeCell ref="B12:C12"/>
    <mergeCell ref="B13:C13"/>
    <mergeCell ref="B11:C11"/>
    <mergeCell ref="A9:C9"/>
    <mergeCell ref="A5:C5"/>
    <mergeCell ref="A7:C7"/>
    <mergeCell ref="A8:C8"/>
    <mergeCell ref="A2:C2"/>
    <mergeCell ref="G2:J2"/>
    <mergeCell ref="A3:C3"/>
    <mergeCell ref="G3:J3"/>
    <mergeCell ref="A4:C4"/>
  </mergeCells>
  <pageMargins left="0.6" right="0.6" top="1" bottom="1"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Akts</dc:title>
  <dc:creator>Caverion Latvija SIA</dc:creator>
  <cp:lastModifiedBy>Konstantins Borisovs</cp:lastModifiedBy>
  <dcterms:created xsi:type="dcterms:W3CDTF">2018-11-28T15:39:54Z</dcterms:created>
  <dcterms:modified xsi:type="dcterms:W3CDTF">2019-01-07T13:47:56Z</dcterms:modified>
</cp:coreProperties>
</file>